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enkoVV\Desktop\Мероприятия 2025\Заключения\Исполнение бюджета\3 Квартал\"/>
    </mc:Choice>
  </mc:AlternateContent>
  <bookViews>
    <workbookView xWindow="0" yWindow="0" windowWidth="15360" windowHeight="7200" activeTab="2"/>
  </bookViews>
  <sheets>
    <sheet name="Приложение 1" sheetId="2" r:id="rId1"/>
    <sheet name="Приложение 2 " sheetId="5" r:id="rId2"/>
    <sheet name="Приложение 3" sheetId="4" r:id="rId3"/>
  </sheets>
  <definedNames>
    <definedName name="_xlnm.Print_Titles" localSheetId="0">'Приложение 1'!$8:$8</definedName>
    <definedName name="_xlnm.Print_Titles" localSheetId="2">'Приложение 3'!$10:$10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" i="4" l="1"/>
  <c r="F18" i="4"/>
  <c r="F17" i="4"/>
  <c r="F16" i="4"/>
  <c r="E9" i="2" l="1"/>
  <c r="D25" i="4" l="1"/>
  <c r="D23" i="4"/>
  <c r="D17" i="4"/>
  <c r="D16" i="4"/>
  <c r="D11" i="4"/>
  <c r="D10" i="5"/>
  <c r="D11" i="5"/>
  <c r="D15" i="5"/>
  <c r="D8" i="5"/>
  <c r="D31" i="4" l="1"/>
  <c r="E31" i="4"/>
  <c r="C31" i="4"/>
  <c r="G31" i="4"/>
  <c r="H30" i="4"/>
  <c r="F30" i="4"/>
  <c r="F27" i="4"/>
  <c r="C16" i="5"/>
  <c r="C28" i="2" l="1"/>
  <c r="H17" i="4"/>
  <c r="H13" i="4"/>
  <c r="F13" i="4"/>
  <c r="H12" i="4"/>
  <c r="F12" i="4"/>
  <c r="H18" i="4"/>
  <c r="G8" i="5"/>
  <c r="H31" i="4" l="1"/>
  <c r="C9" i="2"/>
  <c r="G32" i="2"/>
  <c r="F23" i="4"/>
  <c r="H23" i="4"/>
  <c r="F25" i="4"/>
  <c r="H25" i="4"/>
  <c r="F29" i="4"/>
  <c r="H29" i="4"/>
  <c r="E15" i="5"/>
  <c r="G15" i="2"/>
  <c r="H28" i="4"/>
  <c r="F28" i="4"/>
  <c r="H27" i="4"/>
  <c r="F11" i="4"/>
  <c r="E11" i="5" l="1"/>
  <c r="E10" i="5"/>
  <c r="E8" i="5" l="1"/>
  <c r="E9" i="5"/>
  <c r="G9" i="5"/>
  <c r="G10" i="5"/>
  <c r="G11" i="5"/>
  <c r="E12" i="5"/>
  <c r="G12" i="5"/>
  <c r="E13" i="5"/>
  <c r="G13" i="5"/>
  <c r="E14" i="5"/>
  <c r="G14" i="5"/>
  <c r="G15" i="5"/>
  <c r="D16" i="5"/>
  <c r="F16" i="5"/>
  <c r="E16" i="5" l="1"/>
  <c r="G16" i="5"/>
  <c r="F26" i="4"/>
  <c r="F24" i="4"/>
  <c r="F22" i="4"/>
  <c r="F21" i="4"/>
  <c r="F20" i="4"/>
  <c r="F31" i="4"/>
  <c r="F14" i="4"/>
  <c r="G29" i="2"/>
  <c r="H26" i="4"/>
  <c r="G30" i="2"/>
  <c r="E28" i="2"/>
  <c r="G19" i="2"/>
  <c r="E21" i="2"/>
  <c r="G26" i="2"/>
  <c r="C21" i="2"/>
  <c r="H24" i="4"/>
  <c r="H22" i="4"/>
  <c r="H21" i="4"/>
  <c r="H20" i="4"/>
  <c r="H19" i="4"/>
  <c r="H16" i="4"/>
  <c r="H14" i="4"/>
  <c r="H11" i="4"/>
  <c r="G31" i="2"/>
  <c r="G22" i="2"/>
  <c r="G23" i="2"/>
  <c r="G24" i="2"/>
  <c r="G25" i="2"/>
  <c r="G12" i="2"/>
  <c r="G14" i="2"/>
  <c r="G16" i="2"/>
  <c r="G17" i="2"/>
  <c r="G18" i="2"/>
  <c r="G10" i="2"/>
  <c r="C35" i="2" l="1"/>
  <c r="D13" i="2" s="1"/>
  <c r="G21" i="2"/>
  <c r="E35" i="2"/>
  <c r="G28" i="2"/>
  <c r="G9" i="2"/>
  <c r="F13" i="2" l="1"/>
  <c r="F10" i="2"/>
  <c r="F11" i="2"/>
  <c r="F30" i="2"/>
  <c r="F33" i="2"/>
  <c r="F17" i="2"/>
  <c r="F15" i="2"/>
  <c r="F34" i="2"/>
  <c r="F32" i="2"/>
  <c r="D10" i="2"/>
  <c r="D22" i="2"/>
  <c r="D15" i="2"/>
  <c r="D27" i="2"/>
  <c r="F29" i="2"/>
  <c r="F24" i="2"/>
  <c r="F27" i="2"/>
  <c r="F20" i="2"/>
  <c r="F14" i="2"/>
  <c r="F31" i="2"/>
  <c r="F9" i="2"/>
  <c r="F21" i="2"/>
  <c r="F12" i="2"/>
  <c r="F28" i="2"/>
  <c r="F26" i="2"/>
  <c r="F18" i="2"/>
  <c r="F25" i="2"/>
  <c r="F19" i="2"/>
  <c r="F16" i="2"/>
  <c r="F23" i="2"/>
  <c r="F22" i="2"/>
  <c r="D33" i="2"/>
  <c r="D25" i="2"/>
  <c r="D26" i="2"/>
  <c r="D17" i="2"/>
  <c r="D12" i="2"/>
  <c r="D16" i="2"/>
  <c r="D21" i="2"/>
  <c r="D29" i="2"/>
  <c r="D30" i="2"/>
  <c r="D31" i="2"/>
  <c r="D23" i="2"/>
  <c r="D32" i="2"/>
  <c r="D24" i="2"/>
  <c r="D19" i="2"/>
  <c r="D14" i="2"/>
  <c r="D18" i="2"/>
  <c r="G35" i="2"/>
  <c r="D28" i="2"/>
  <c r="D9" i="2"/>
  <c r="F35" i="2" l="1"/>
  <c r="D35" i="2"/>
</calcChain>
</file>

<file path=xl/sharedStrings.xml><?xml version="1.0" encoding="utf-8"?>
<sst xmlns="http://schemas.openxmlformats.org/spreadsheetml/2006/main" count="95" uniqueCount="90">
  <si>
    <t>№ п/п</t>
  </si>
  <si>
    <t>Наименование вида дохода</t>
  </si>
  <si>
    <t>сумма тыс. руб.</t>
  </si>
  <si>
    <t>уд.вес (%)</t>
  </si>
  <si>
    <t>(гр.5/гр.3)  (%)</t>
  </si>
  <si>
    <t>Налоговые доходы – всего, в т.ч.</t>
  </si>
  <si>
    <t>Акцизы</t>
  </si>
  <si>
    <t>ЕНВД</t>
  </si>
  <si>
    <t>Единый с/х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</si>
  <si>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</si>
  <si>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</si>
  <si>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</si>
  <si>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 всего, в т.ч.</t>
  </si>
  <si>
    <t>Доходы от использования имущества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</si>
  <si>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</si>
  <si>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</si>
  <si>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</si>
  <si>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</si>
  <si>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– всего, в т.ч.</t>
  </si>
  <si>
    <t>Дотации</t>
  </si>
  <si>
    <t xml:space="preserve">Субсидии </t>
  </si>
  <si>
    <t>Субвенции</t>
  </si>
  <si>
    <t>Прочие безвозмездные поступления</t>
  </si>
  <si>
    <t>Возврат остатков субсидий, субвенций</t>
  </si>
  <si>
    <t>Доходы бюджета – итого:</t>
  </si>
  <si>
    <t>Иные межбюджетные трансферты</t>
  </si>
  <si>
    <t>(тыс.руб.)</t>
  </si>
  <si>
    <t>Исполнено</t>
  </si>
  <si>
    <t xml:space="preserve">Итого расходов </t>
  </si>
  <si>
    <t>№    п/п</t>
  </si>
  <si>
    <t>Наименование программы</t>
  </si>
  <si>
    <t>(тыс. руб.)</t>
  </si>
  <si>
    <t>%                       исполнения</t>
  </si>
  <si>
    <t>(гр.6/гр.4)</t>
  </si>
  <si>
    <t>Итого</t>
  </si>
  <si>
    <t xml:space="preserve">    % исполнения</t>
  </si>
  <si>
    <t>Задолженность и перерасчеты по отмененным налогам, сборам и иным обязательным платежам</t>
  </si>
  <si>
    <t>Налог, взим.в связи с прим.патентной системы налогообложения</t>
  </si>
  <si>
    <t>Предусмотрено ассигнований в муниципальных программах на 2019 год</t>
  </si>
  <si>
    <t>по состоянию на 28.05.2019</t>
  </si>
  <si>
    <t>Контрольно-счетная палата муниципального образования город Саяногорск</t>
  </si>
  <si>
    <t>Городской отдел образования г.Саяногорска</t>
  </si>
  <si>
    <t>Комитет по жилищно-коммунальному хозяйству и транспорту г.Саяногорска</t>
  </si>
  <si>
    <t>Департамент архитектуры, градостроительства и недвижимости города Саяногорска</t>
  </si>
  <si>
    <t>"Бюджетно-финансовое управление администрации города Саяногорска"</t>
  </si>
  <si>
    <t>Администрация муниципального образования город Саяногорск</t>
  </si>
  <si>
    <t>Совет депутатов муниципального образования город Саяногорск</t>
  </si>
  <si>
    <t>Наименование главного распорядителя бюджетных средств</t>
  </si>
  <si>
    <t>Код ГРБС</t>
  </si>
  <si>
    <t>МП "Переселение граждан из аварийного жилищного фонда на территории муниципального образования город Саяногорск"</t>
  </si>
  <si>
    <t xml:space="preserve">МП "Управление муниципальными финансами и обслуживание муниципального долга"
</t>
  </si>
  <si>
    <t xml:space="preserve">МП "Развитие жилищно-коммунального хозяйства и транспортной системы муниципального образования город Саяногорск"
</t>
  </si>
  <si>
    <t xml:space="preserve">МП "Управление муниципальным имуществом и земельными ресурсами"
</t>
  </si>
  <si>
    <t xml:space="preserve">МП "Основные направления содействия развитию малого и среднего предпринимательства на территории муниципального образования г. Саяногорск"
</t>
  </si>
  <si>
    <t>МП "Формирование комфортной городской среды на территории муниципального образования город Саяногорск"</t>
  </si>
  <si>
    <t>Налог, взимаемый в связи с применением упрощенной системы налогообложения</t>
  </si>
  <si>
    <t>Отклонения                   гр.3-гр.4</t>
  </si>
  <si>
    <t>МП "Развитие информационного общества муниципального образования город Саяногорск"</t>
  </si>
  <si>
    <t>МП "Развитие сельских территорий муниципального образования город Саяногорск"</t>
  </si>
  <si>
    <t>МП "Энергосбережение и повышение энергоффективности в муниципальном образовании город Саяногорск"</t>
  </si>
  <si>
    <t>МП "Развитие муниципального управления и муниципальной службы в муниципальном образовании город Саяногорск"</t>
  </si>
  <si>
    <t>МП "Развитие и соверщенствование системы гражданской обороны, пожарной безопасности, безопасности людей на водных объектах, защиты населения и территорий муниципального образования город Саяногорск от чрезвычайных ситуаций природного и техногенного характера"</t>
  </si>
  <si>
    <t xml:space="preserve">МП "Развитие образования в муниципальном образовании город Саяногорск"
</t>
  </si>
  <si>
    <t>Налог на доходы физических лиц</t>
  </si>
  <si>
    <t xml:space="preserve">Управление культуры, спорта и молодежной политики города Саяногорска
</t>
  </si>
  <si>
    <t xml:space="preserve">МП "Обеспечение общественного порядка и противодействие преступности  в муниципальном образовании город Саяногорск"
</t>
  </si>
  <si>
    <t xml:space="preserve">МП "Охрана окружающей среды на территории муниципального образования город Саяногорск"
</t>
  </si>
  <si>
    <t xml:space="preserve">МП "Финансовая поддержка территориального общественного самоуправления и социально ориентированных некоммерческих организаций на территории муниципального образования город Саяногорск"
</t>
  </si>
  <si>
    <t xml:space="preserve">МП "Основные направления содействия развитию малого и среднего предпринимательства на территории муниципального образования город Саяногорск"
</t>
  </si>
  <si>
    <t xml:space="preserve">МП "Развитие культуры и СМИ в муниципальном образовании город Саяногорск" 
</t>
  </si>
  <si>
    <t xml:space="preserve">МП "Обеспечение жильем молодых семей"
</t>
  </si>
  <si>
    <t>МП "Развитие физической культуры, спорта, туризма и молодежной политики в муниципальном образовании город Саяногорск"</t>
  </si>
  <si>
    <t>Плановые назначения                на 2025 год</t>
  </si>
  <si>
    <t xml:space="preserve">Назначено на 2025 год Решение от 24.12.2024                                         № 206/30-6  (тыс.руб.) </t>
  </si>
  <si>
    <t xml:space="preserve">Назначено на 2025  год Решение от              от 24.12.2024                                         № 206/30-6  (тыс.руб.) </t>
  </si>
  <si>
    <t>Отклонения                 (гр.4-гр.3)</t>
  </si>
  <si>
    <t>(гр.6/гр.4)                        (%)</t>
  </si>
  <si>
    <t>Доходы от оказания платных услуг и компенсации затрат государства</t>
  </si>
  <si>
    <t>Туристический налог</t>
  </si>
  <si>
    <t xml:space="preserve">Анализ исполнения доходной части бюджета за 9 месяцев 2025 года </t>
  </si>
  <si>
    <t>Приложение №1 к заключению от 28.11.2025</t>
  </si>
  <si>
    <t>Исполнено за 9 месяцев 2025 года</t>
  </si>
  <si>
    <t xml:space="preserve">Показатели исполнения бюджета муниципального образования город Саяногорск в разрезе главных распорядителей бюджетных средств
за 9 месяцев 2025 года
</t>
  </si>
  <si>
    <t>Приложение № 2 к заключению от 28.11.2025</t>
  </si>
  <si>
    <t>Исполнено                  за 9 месяцеве 2025  года                (тыс.руб.)</t>
  </si>
  <si>
    <t>Приложение №3 к заключению от 28.11.2025</t>
  </si>
  <si>
    <t>Показатели исполнения бюджета муниципального образования город Саяногорск  по муниципальным программам                                                            (далее – МП) за 9 месяцев 2025 года</t>
  </si>
  <si>
    <t xml:space="preserve">Исполнено за  9 месяцев 2025 года               </t>
  </si>
  <si>
    <t>Назначено на 2025 год           Постановление     от  21.11.2025      № 693</t>
  </si>
  <si>
    <t xml:space="preserve">Назначено на 2025 год Постановление   от  21.11.2025        № 693          (тыс.руб.)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</si>
</sst>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0" fontId="1" fillId="0" borderId="6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166" fontId="1" fillId="0" borderId="2" xfId="0" applyNumberFormat="1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0" fillId="0" borderId="0" xfId="0" applyNumberFormat="1"/>
    <xf numFmtId="0" fontId="12" fillId="0" borderId="5" xfId="0" applyFont="1" applyBorder="1" applyAlignment="1">
      <alignment vertical="top"/>
    </xf>
    <xf numFmtId="0" fontId="1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12" fillId="0" borderId="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2" fillId="0" borderId="2" xfId="0" applyFont="1" applyBorder="1" applyAlignment="1">
      <alignment vertical="top" wrapText="1"/>
    </xf>
    <xf numFmtId="4" fontId="12" fillId="0" borderId="2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 wrapText="1"/>
    </xf>
    <xf numFmtId="43" fontId="0" fillId="0" borderId="0" xfId="0" applyNumberFormat="1"/>
    <xf numFmtId="4" fontId="13" fillId="0" borderId="0" xfId="0" applyNumberFormat="1" applyFont="1"/>
    <xf numFmtId="4" fontId="1" fillId="0" borderId="5" xfId="0" applyNumberFormat="1" applyFont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1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right" vertical="center" wrapText="1"/>
    </xf>
    <xf numFmtId="0" fontId="0" fillId="0" borderId="0" xfId="0" applyNumberFormat="1"/>
    <xf numFmtId="3" fontId="0" fillId="0" borderId="0" xfId="0" applyNumberFormat="1"/>
    <xf numFmtId="3" fontId="17" fillId="0" borderId="0" xfId="0" applyNumberFormat="1" applyFont="1"/>
    <xf numFmtId="4" fontId="14" fillId="0" borderId="0" xfId="0" applyNumberFormat="1" applyFont="1"/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6" workbookViewId="0">
      <selection activeCell="B11" sqref="B11"/>
    </sheetView>
  </sheetViews>
  <sheetFormatPr defaultRowHeight="15" x14ac:dyDescent="0.25"/>
  <cols>
    <col min="1" max="1" width="4.85546875" customWidth="1"/>
    <col min="2" max="2" width="24.85546875" customWidth="1"/>
    <col min="3" max="3" width="13.7109375" customWidth="1"/>
    <col min="4" max="4" width="10.85546875" customWidth="1"/>
    <col min="5" max="5" width="12.85546875" customWidth="1"/>
    <col min="6" max="6" width="11.85546875" customWidth="1"/>
    <col min="7" max="7" width="12.5703125" customWidth="1"/>
    <col min="9" max="10" width="10" bestFit="1" customWidth="1"/>
    <col min="11" max="11" width="11.42578125" bestFit="1" customWidth="1"/>
  </cols>
  <sheetData>
    <row r="1" spans="1:11" ht="29.25" customHeight="1" x14ac:dyDescent="0.25">
      <c r="F1" s="73" t="s">
        <v>80</v>
      </c>
      <c r="G1" s="74"/>
    </row>
    <row r="2" spans="1:11" ht="25.5" customHeight="1" x14ac:dyDescent="0.25"/>
    <row r="3" spans="1:11" ht="16.5" x14ac:dyDescent="0.25">
      <c r="A3" s="75" t="s">
        <v>79</v>
      </c>
      <c r="B3" s="75"/>
      <c r="C3" s="75"/>
      <c r="D3" s="75"/>
      <c r="E3" s="75"/>
      <c r="F3" s="75"/>
      <c r="G3" s="75"/>
    </row>
    <row r="4" spans="1:11" ht="15.75" thickBot="1" x14ac:dyDescent="0.3"/>
    <row r="5" spans="1:11" ht="36" customHeight="1" thickBot="1" x14ac:dyDescent="0.3">
      <c r="A5" s="76" t="s">
        <v>0</v>
      </c>
      <c r="B5" s="76" t="s">
        <v>1</v>
      </c>
      <c r="C5" s="79" t="s">
        <v>72</v>
      </c>
      <c r="D5" s="80"/>
      <c r="E5" s="79" t="s">
        <v>81</v>
      </c>
      <c r="F5" s="81"/>
      <c r="G5" s="80"/>
    </row>
    <row r="6" spans="1:11" ht="37.5" customHeight="1" x14ac:dyDescent="0.25">
      <c r="A6" s="77"/>
      <c r="B6" s="77"/>
      <c r="C6" s="76" t="s">
        <v>2</v>
      </c>
      <c r="D6" s="76" t="s">
        <v>3</v>
      </c>
      <c r="E6" s="76" t="s">
        <v>2</v>
      </c>
      <c r="F6" s="76" t="s">
        <v>3</v>
      </c>
      <c r="G6" s="3" t="s">
        <v>35</v>
      </c>
    </row>
    <row r="7" spans="1:11" ht="37.5" customHeight="1" thickBot="1" x14ac:dyDescent="0.3">
      <c r="A7" s="78"/>
      <c r="B7" s="78"/>
      <c r="C7" s="78"/>
      <c r="D7" s="78"/>
      <c r="E7" s="78"/>
      <c r="F7" s="78"/>
      <c r="G7" s="2" t="s">
        <v>4</v>
      </c>
      <c r="K7" s="33"/>
    </row>
    <row r="8" spans="1:11" ht="14.25" customHeight="1" thickBot="1" x14ac:dyDescent="0.3">
      <c r="A8" s="12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</row>
    <row r="9" spans="1:11" ht="39.75" customHeight="1" thickBot="1" x14ac:dyDescent="0.3">
      <c r="A9" s="1"/>
      <c r="B9" s="4" t="s">
        <v>5</v>
      </c>
      <c r="C9" s="16">
        <f>C10+C12+C13+C14+C16+C17+C18+C19+C20+C15</f>
        <v>832048.95000000007</v>
      </c>
      <c r="D9" s="16">
        <f>C9/C35*100</f>
        <v>32.01100656789508</v>
      </c>
      <c r="E9" s="16">
        <f>E10+E12+E13+E14+E16+E17+E18+E19+E20+E15+E11</f>
        <v>599079.54999999993</v>
      </c>
      <c r="F9" s="16">
        <f>E9/E35*100</f>
        <v>34.124837473560966</v>
      </c>
      <c r="G9" s="23">
        <f>E9/C9*100</f>
        <v>72.000517517629206</v>
      </c>
    </row>
    <row r="10" spans="1:11" ht="36" customHeight="1" thickBot="1" x14ac:dyDescent="0.3">
      <c r="A10" s="1">
        <v>1</v>
      </c>
      <c r="B10" s="6" t="s">
        <v>63</v>
      </c>
      <c r="C10" s="15">
        <v>650533.80000000005</v>
      </c>
      <c r="D10" s="15">
        <f>C10/C35*100</f>
        <v>25.027664231098111</v>
      </c>
      <c r="E10" s="15">
        <v>455643.91</v>
      </c>
      <c r="F10" s="15">
        <f>E10/E35*100</f>
        <v>25.954440231798664</v>
      </c>
      <c r="G10" s="22">
        <f>E10/C10*100</f>
        <v>70.041542806845698</v>
      </c>
      <c r="H10" s="17"/>
      <c r="I10" s="17"/>
    </row>
    <row r="11" spans="1:11" ht="36" customHeight="1" thickBot="1" x14ac:dyDescent="0.3">
      <c r="A11" s="65">
        <v>2</v>
      </c>
      <c r="B11" s="6" t="s">
        <v>78</v>
      </c>
      <c r="C11" s="15">
        <v>0</v>
      </c>
      <c r="D11" s="15">
        <v>0</v>
      </c>
      <c r="E11" s="15">
        <v>1709.95</v>
      </c>
      <c r="F11" s="15">
        <f>E11/E35*100</f>
        <v>9.7402366410129643E-2</v>
      </c>
      <c r="G11" s="22">
        <v>0</v>
      </c>
      <c r="H11" s="17"/>
      <c r="I11" s="17"/>
      <c r="K11" s="33"/>
    </row>
    <row r="12" spans="1:11" ht="27" customHeight="1" thickBot="1" x14ac:dyDescent="0.3">
      <c r="A12" s="1">
        <v>3</v>
      </c>
      <c r="B12" s="6" t="s">
        <v>6</v>
      </c>
      <c r="C12" s="15">
        <v>6096.79</v>
      </c>
      <c r="D12" s="15">
        <f>C12/C35*100</f>
        <v>0.23455877774147424</v>
      </c>
      <c r="E12" s="15">
        <v>4767.03</v>
      </c>
      <c r="F12" s="15">
        <f>E12/E35*100</f>
        <v>0.27154010511891002</v>
      </c>
      <c r="G12" s="22">
        <f t="shared" ref="G12:G18" si="0">E12/C12*100</f>
        <v>78.189178239696616</v>
      </c>
      <c r="I12" s="17"/>
    </row>
    <row r="13" spans="1:11" ht="30" customHeight="1" thickBot="1" x14ac:dyDescent="0.3">
      <c r="A13" s="1">
        <v>4</v>
      </c>
      <c r="B13" s="6" t="s">
        <v>7</v>
      </c>
      <c r="C13" s="15">
        <v>0</v>
      </c>
      <c r="D13" s="15">
        <f>C13/C35*100</f>
        <v>0</v>
      </c>
      <c r="E13" s="63">
        <v>4.74</v>
      </c>
      <c r="F13" s="15">
        <f>E13/E35*100</f>
        <v>2.7000041918419512E-4</v>
      </c>
      <c r="G13" s="22">
        <v>0</v>
      </c>
      <c r="I13" s="17"/>
    </row>
    <row r="14" spans="1:11" ht="21" customHeight="1" thickBot="1" x14ac:dyDescent="0.3">
      <c r="A14" s="1">
        <v>5</v>
      </c>
      <c r="B14" s="6" t="s">
        <v>8</v>
      </c>
      <c r="C14" s="15">
        <v>130</v>
      </c>
      <c r="D14" s="15">
        <f>C14/C35*100</f>
        <v>5.0014255216911932E-3</v>
      </c>
      <c r="E14" s="15">
        <v>87.92</v>
      </c>
      <c r="F14" s="15">
        <f>E14/E35*100</f>
        <v>5.008109041070556E-3</v>
      </c>
      <c r="G14" s="22">
        <f t="shared" si="0"/>
        <v>67.630769230769232</v>
      </c>
    </row>
    <row r="15" spans="1:11" ht="49.5" customHeight="1" thickBot="1" x14ac:dyDescent="0.3">
      <c r="A15" s="31">
        <v>6</v>
      </c>
      <c r="B15" s="6" t="s">
        <v>55</v>
      </c>
      <c r="C15" s="15">
        <v>49841</v>
      </c>
      <c r="D15" s="15">
        <f>C15/C35*100</f>
        <v>1.9175080725123905</v>
      </c>
      <c r="E15" s="15">
        <v>47997.73</v>
      </c>
      <c r="F15" s="15">
        <f>E15/E35*100</f>
        <v>2.7340521560948985</v>
      </c>
      <c r="G15" s="22">
        <f t="shared" si="0"/>
        <v>96.301699404105051</v>
      </c>
      <c r="I15" s="33"/>
    </row>
    <row r="16" spans="1:11" ht="63" customHeight="1" thickBot="1" x14ac:dyDescent="0.3">
      <c r="A16" s="1">
        <v>7</v>
      </c>
      <c r="B16" s="6" t="s">
        <v>37</v>
      </c>
      <c r="C16" s="15">
        <v>9504</v>
      </c>
      <c r="D16" s="15">
        <f>C16/C35*100</f>
        <v>0.36564267813963924</v>
      </c>
      <c r="E16" s="15">
        <v>7868.84</v>
      </c>
      <c r="F16" s="15">
        <f>E16/E35*100</f>
        <v>0.44822575917581475</v>
      </c>
      <c r="G16" s="22">
        <f t="shared" si="0"/>
        <v>82.795033670033675</v>
      </c>
    </row>
    <row r="17" spans="1:11" ht="42" customHeight="1" thickBot="1" x14ac:dyDescent="0.3">
      <c r="A17" s="1">
        <v>8</v>
      </c>
      <c r="B17" s="6" t="s">
        <v>9</v>
      </c>
      <c r="C17" s="15">
        <v>44956</v>
      </c>
      <c r="D17" s="15">
        <f>C17/C35*100</f>
        <v>1.7295698904088406</v>
      </c>
      <c r="E17" s="15">
        <v>17029.650000000001</v>
      </c>
      <c r="F17" s="15">
        <f>E17/E35*100</f>
        <v>0.97004486045572347</v>
      </c>
      <c r="G17" s="22">
        <f t="shared" si="0"/>
        <v>37.880705578788152</v>
      </c>
    </row>
    <row r="18" spans="1:11" ht="33.75" customHeight="1" thickBot="1" x14ac:dyDescent="0.3">
      <c r="A18" s="1">
        <v>9</v>
      </c>
      <c r="B18" s="6" t="s">
        <v>10</v>
      </c>
      <c r="C18" s="15">
        <v>53983</v>
      </c>
      <c r="D18" s="15">
        <f>C18/C35*100</f>
        <v>2.0768611841342746</v>
      </c>
      <c r="E18" s="15">
        <v>37776.550000000003</v>
      </c>
      <c r="F18" s="15">
        <f>E18/E35*100</f>
        <v>2.1518321382558452</v>
      </c>
      <c r="G18" s="22">
        <f t="shared" si="0"/>
        <v>69.978604375451539</v>
      </c>
    </row>
    <row r="19" spans="1:11" ht="36.75" customHeight="1" thickBot="1" x14ac:dyDescent="0.3">
      <c r="A19" s="1">
        <v>10</v>
      </c>
      <c r="B19" s="6" t="s">
        <v>11</v>
      </c>
      <c r="C19" s="15">
        <v>17004.36</v>
      </c>
      <c r="D19" s="15">
        <f>C19/C35*100</f>
        <v>0.65420030833865284</v>
      </c>
      <c r="E19" s="15">
        <v>26193.23</v>
      </c>
      <c r="F19" s="15">
        <f>E19/E35*100</f>
        <v>1.4920217467907246</v>
      </c>
      <c r="G19" s="22">
        <f>E19/C19*100</f>
        <v>154.03831723158058</v>
      </c>
    </row>
    <row r="20" spans="1:11" ht="86.45" customHeight="1" thickBot="1" x14ac:dyDescent="0.3">
      <c r="A20" s="1">
        <v>11</v>
      </c>
      <c r="B20" s="6" t="s">
        <v>36</v>
      </c>
      <c r="C20" s="15">
        <v>0</v>
      </c>
      <c r="D20" s="15">
        <v>0</v>
      </c>
      <c r="E20" s="15">
        <v>0</v>
      </c>
      <c r="F20" s="15">
        <f>E20/E35*100</f>
        <v>0</v>
      </c>
      <c r="G20" s="22">
        <v>0</v>
      </c>
    </row>
    <row r="21" spans="1:11" ht="34.5" customHeight="1" thickBot="1" x14ac:dyDescent="0.3">
      <c r="A21" s="1"/>
      <c r="B21" s="4" t="s">
        <v>12</v>
      </c>
      <c r="C21" s="16">
        <f>C22+C23+C24+C25+C26</f>
        <v>63543.289999999994</v>
      </c>
      <c r="D21" s="16">
        <f>C21/C35*100</f>
        <v>2.4446694795248058</v>
      </c>
      <c r="E21" s="16">
        <f>E22+E23+E24+E25+E26+E27</f>
        <v>51961.34</v>
      </c>
      <c r="F21" s="16">
        <f>E21/E35*100</f>
        <v>2.9598277597832245</v>
      </c>
      <c r="G21" s="23">
        <f t="shared" ref="G21:G26" si="1">E21/C21*100</f>
        <v>81.77313450405228</v>
      </c>
      <c r="J21" s="33"/>
      <c r="K21" s="33"/>
    </row>
    <row r="22" spans="1:11" ht="54" customHeight="1" thickBot="1" x14ac:dyDescent="0.3">
      <c r="A22" s="1">
        <v>1</v>
      </c>
      <c r="B22" s="6" t="s">
        <v>13</v>
      </c>
      <c r="C22" s="15">
        <v>41166.75</v>
      </c>
      <c r="D22" s="15">
        <f>C22/C35*100</f>
        <v>1.5837879545775455</v>
      </c>
      <c r="E22" s="15">
        <v>29788.33</v>
      </c>
      <c r="F22" s="15">
        <f>E22/E35*100</f>
        <v>1.696806241940324</v>
      </c>
      <c r="G22" s="22">
        <f t="shared" si="1"/>
        <v>72.360169311398153</v>
      </c>
    </row>
    <row r="23" spans="1:11" ht="66" customHeight="1" thickBot="1" x14ac:dyDescent="0.3">
      <c r="A23" s="1">
        <v>2</v>
      </c>
      <c r="B23" s="6" t="s">
        <v>14</v>
      </c>
      <c r="C23" s="15">
        <v>6000</v>
      </c>
      <c r="D23" s="15">
        <f>C23/C35*100</f>
        <v>0.23083502407805506</v>
      </c>
      <c r="E23" s="15">
        <v>6913.23</v>
      </c>
      <c r="F23" s="15">
        <f>E23/E35*100</f>
        <v>0.39379219365332341</v>
      </c>
      <c r="G23" s="22">
        <f t="shared" si="1"/>
        <v>115.22049999999999</v>
      </c>
    </row>
    <row r="24" spans="1:11" ht="63.75" customHeight="1" thickBot="1" x14ac:dyDescent="0.3">
      <c r="A24" s="1">
        <v>3</v>
      </c>
      <c r="B24" s="6" t="s">
        <v>77</v>
      </c>
      <c r="C24" s="15">
        <v>3997.68</v>
      </c>
      <c r="D24" s="15">
        <f>C24/C35*100</f>
        <v>0.15380075984272654</v>
      </c>
      <c r="E24" s="15">
        <v>7296.13</v>
      </c>
      <c r="F24" s="15">
        <f>E24/E35*100</f>
        <v>0.41560298700894122</v>
      </c>
      <c r="G24" s="22">
        <f t="shared" si="1"/>
        <v>182.50910528106303</v>
      </c>
    </row>
    <row r="25" spans="1:11" ht="65.25" customHeight="1" thickBot="1" x14ac:dyDescent="0.3">
      <c r="A25" s="1">
        <v>4</v>
      </c>
      <c r="B25" s="6" t="s">
        <v>15</v>
      </c>
      <c r="C25" s="15">
        <v>7118.7</v>
      </c>
      <c r="D25" s="15">
        <f>C25/C35*100</f>
        <v>0.27387421431740844</v>
      </c>
      <c r="E25" s="15">
        <v>3105.01</v>
      </c>
      <c r="F25" s="15">
        <f>E25/E35*100</f>
        <v>0.17686793282091093</v>
      </c>
      <c r="G25" s="22">
        <f t="shared" si="1"/>
        <v>43.617654908901912</v>
      </c>
    </row>
    <row r="26" spans="1:11" ht="39.75" customHeight="1" thickBot="1" x14ac:dyDescent="0.3">
      <c r="A26" s="1">
        <v>5</v>
      </c>
      <c r="B26" s="6" t="s">
        <v>16</v>
      </c>
      <c r="C26" s="15">
        <v>5260.16</v>
      </c>
      <c r="D26" s="15">
        <f>C26/C35*100</f>
        <v>0.20237152670907035</v>
      </c>
      <c r="E26" s="15">
        <v>4849.34</v>
      </c>
      <c r="F26" s="15">
        <f>E26/E35*100</f>
        <v>0.27622865670183228</v>
      </c>
      <c r="G26" s="22">
        <f t="shared" si="1"/>
        <v>92.189971407713841</v>
      </c>
    </row>
    <row r="27" spans="1:11" ht="32.25" thickBot="1" x14ac:dyDescent="0.3">
      <c r="A27" s="1">
        <v>6</v>
      </c>
      <c r="B27" s="6" t="s">
        <v>17</v>
      </c>
      <c r="C27" s="15">
        <v>0</v>
      </c>
      <c r="D27" s="15">
        <f>C27/C35*100</f>
        <v>0</v>
      </c>
      <c r="E27" s="15">
        <v>9.3000000000000007</v>
      </c>
      <c r="F27" s="15">
        <f>E27/E35*100</f>
        <v>5.2974765789304105E-4</v>
      </c>
      <c r="G27" s="22">
        <v>0</v>
      </c>
    </row>
    <row r="28" spans="1:11" ht="49.5" customHeight="1" thickBot="1" x14ac:dyDescent="0.3">
      <c r="A28" s="1"/>
      <c r="B28" s="4" t="s">
        <v>18</v>
      </c>
      <c r="C28" s="16">
        <f>C29+C30+C31+C32+C33</f>
        <v>1703666.7000000002</v>
      </c>
      <c r="D28" s="16">
        <f>C28/C35*100</f>
        <v>65.544323952580115</v>
      </c>
      <c r="E28" s="16">
        <f>E29+E30+E31+E32+E33+E34</f>
        <v>1104511.94</v>
      </c>
      <c r="F28" s="16">
        <f>E28/E35*100</f>
        <v>62.915334766655818</v>
      </c>
      <c r="G28" s="23">
        <f>E28/C28*100</f>
        <v>64.831456763227209</v>
      </c>
    </row>
    <row r="29" spans="1:11" ht="25.5" customHeight="1" thickBot="1" x14ac:dyDescent="0.3">
      <c r="A29" s="1">
        <v>1</v>
      </c>
      <c r="B29" s="6" t="s">
        <v>19</v>
      </c>
      <c r="C29" s="15">
        <v>323290</v>
      </c>
      <c r="D29" s="15">
        <f>C29/C35*100</f>
        <v>12.437775822365737</v>
      </c>
      <c r="E29" s="26">
        <v>242467.47</v>
      </c>
      <c r="F29" s="15">
        <f>E29/E35*100</f>
        <v>13.811459607285077</v>
      </c>
      <c r="G29" s="22">
        <f>E29/C29*100</f>
        <v>74.999990720405833</v>
      </c>
      <c r="H29" s="17"/>
    </row>
    <row r="30" spans="1:11" ht="28.5" customHeight="1" thickBot="1" x14ac:dyDescent="0.3">
      <c r="A30" s="1">
        <v>2</v>
      </c>
      <c r="B30" s="6" t="s">
        <v>20</v>
      </c>
      <c r="C30" s="15">
        <v>256360.9</v>
      </c>
      <c r="D30" s="15">
        <f>C30/C35*100</f>
        <v>9.8628457540286441</v>
      </c>
      <c r="E30" s="15">
        <v>106501.78</v>
      </c>
      <c r="F30" s="15">
        <f>E30/E35*100</f>
        <v>6.0665665071440777</v>
      </c>
      <c r="G30" s="22">
        <f>E30/C30*100</f>
        <v>41.543690945070018</v>
      </c>
      <c r="I30" s="17"/>
    </row>
    <row r="31" spans="1:11" ht="31.5" customHeight="1" thickBot="1" x14ac:dyDescent="0.3">
      <c r="A31" s="1">
        <v>3</v>
      </c>
      <c r="B31" s="6" t="s">
        <v>21</v>
      </c>
      <c r="C31" s="15">
        <v>1046379.2</v>
      </c>
      <c r="D31" s="15">
        <f>C31/C35*100</f>
        <v>40.256827971129333</v>
      </c>
      <c r="E31" s="15">
        <v>647944.68000000005</v>
      </c>
      <c r="F31" s="15">
        <f>E31/E35*100</f>
        <v>36.908298567124298</v>
      </c>
      <c r="G31" s="22">
        <f>E31/C31*100</f>
        <v>61.922549683709313</v>
      </c>
    </row>
    <row r="32" spans="1:11" ht="32.25" thickBot="1" x14ac:dyDescent="0.3">
      <c r="A32" s="1">
        <v>4</v>
      </c>
      <c r="B32" s="6" t="s">
        <v>25</v>
      </c>
      <c r="C32" s="15">
        <v>77636.600000000006</v>
      </c>
      <c r="D32" s="15">
        <f>C32/C35*100</f>
        <v>2.9868744050563887</v>
      </c>
      <c r="E32" s="15">
        <v>60161.61</v>
      </c>
      <c r="F32" s="15">
        <f>E32/E35*100</f>
        <v>3.4269324723198449</v>
      </c>
      <c r="G32" s="22">
        <f>E32/C32*100</f>
        <v>77.491299206817402</v>
      </c>
    </row>
    <row r="33" spans="1:7" ht="32.25" thickBot="1" x14ac:dyDescent="0.3">
      <c r="A33" s="1">
        <v>5</v>
      </c>
      <c r="B33" s="6" t="s">
        <v>22</v>
      </c>
      <c r="C33" s="15">
        <v>0</v>
      </c>
      <c r="D33" s="15">
        <f>C33/C35*100</f>
        <v>0</v>
      </c>
      <c r="E33" s="15">
        <v>47436.4</v>
      </c>
      <c r="F33" s="15">
        <f>E33/E35*100</f>
        <v>2.7020776127825217</v>
      </c>
      <c r="G33" s="22">
        <v>0</v>
      </c>
    </row>
    <row r="34" spans="1:7" ht="36.75" customHeight="1" thickBot="1" x14ac:dyDescent="0.3">
      <c r="A34" s="1">
        <v>6</v>
      </c>
      <c r="B34" s="6" t="s">
        <v>23</v>
      </c>
      <c r="C34" s="15">
        <v>0</v>
      </c>
      <c r="D34" s="15">
        <v>0</v>
      </c>
      <c r="E34" s="15">
        <v>0</v>
      </c>
      <c r="F34" s="15">
        <f>E34/E35*100</f>
        <v>0</v>
      </c>
      <c r="G34" s="22">
        <v>0</v>
      </c>
    </row>
    <row r="35" spans="1:7" ht="37.5" customHeight="1" thickBot="1" x14ac:dyDescent="0.3">
      <c r="A35" s="1"/>
      <c r="B35" s="4" t="s">
        <v>24</v>
      </c>
      <c r="C35" s="16">
        <f>C9+C21+C28</f>
        <v>2599258.9400000004</v>
      </c>
      <c r="D35" s="16">
        <f>D28+D21+D9</f>
        <v>100</v>
      </c>
      <c r="E35" s="16">
        <f>E9+E21+E28</f>
        <v>1755552.8299999998</v>
      </c>
      <c r="F35" s="16">
        <f>F28+F21+F9</f>
        <v>100</v>
      </c>
      <c r="G35" s="23">
        <f>E35/C35*100</f>
        <v>67.540513297224607</v>
      </c>
    </row>
    <row r="37" spans="1:7" x14ac:dyDescent="0.25">
      <c r="B37" s="61"/>
    </row>
    <row r="42" spans="1:7" x14ac:dyDescent="0.25">
      <c r="E42" s="33"/>
    </row>
  </sheetData>
  <mergeCells count="10">
    <mergeCell ref="F1:G1"/>
    <mergeCell ref="A3:G3"/>
    <mergeCell ref="A5:A7"/>
    <mergeCell ref="B5:B7"/>
    <mergeCell ref="C5:D5"/>
    <mergeCell ref="E5:G5"/>
    <mergeCell ref="C6:C7"/>
    <mergeCell ref="D6:D7"/>
    <mergeCell ref="E6:E7"/>
    <mergeCell ref="F6:F7"/>
  </mergeCells>
  <phoneticPr fontId="0" type="noConversion"/>
  <pageMargins left="0.6692913385826772" right="0.70866141732283472" top="0.59055118110236227" bottom="0.86614173228346458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D9" sqref="D9"/>
    </sheetView>
  </sheetViews>
  <sheetFormatPr defaultRowHeight="15" x14ac:dyDescent="0.25"/>
  <cols>
    <col min="1" max="1" width="5.42578125" customWidth="1"/>
    <col min="2" max="2" width="15.5703125" customWidth="1"/>
    <col min="3" max="3" width="13" customWidth="1"/>
    <col min="4" max="4" width="13.42578125" customWidth="1"/>
    <col min="5" max="5" width="11.42578125" customWidth="1"/>
    <col min="6" max="6" width="14.5703125" customWidth="1"/>
    <col min="7" max="7" width="12.140625" customWidth="1"/>
    <col min="10" max="10" width="19.5703125" customWidth="1"/>
  </cols>
  <sheetData>
    <row r="1" spans="1:17" x14ac:dyDescent="0.25">
      <c r="F1" s="82" t="s">
        <v>83</v>
      </c>
      <c r="G1" s="82"/>
    </row>
    <row r="2" spans="1:17" ht="35.450000000000003" customHeight="1" x14ac:dyDescent="0.25">
      <c r="F2" s="82"/>
      <c r="G2" s="82"/>
    </row>
    <row r="3" spans="1:17" x14ac:dyDescent="0.25">
      <c r="A3" s="75" t="s">
        <v>82</v>
      </c>
      <c r="B3" s="83"/>
      <c r="C3" s="83"/>
      <c r="D3" s="83"/>
      <c r="E3" s="83"/>
      <c r="F3" s="83"/>
      <c r="G3" s="83"/>
    </row>
    <row r="4" spans="1:17" ht="44.45" customHeight="1" thickBot="1" x14ac:dyDescent="0.3">
      <c r="A4" s="84"/>
      <c r="B4" s="84"/>
      <c r="C4" s="84"/>
      <c r="D4" s="84"/>
      <c r="E4" s="84"/>
      <c r="F4" s="84"/>
      <c r="G4" s="84"/>
    </row>
    <row r="5" spans="1:17" ht="24" x14ac:dyDescent="0.25">
      <c r="A5" s="85" t="s">
        <v>48</v>
      </c>
      <c r="B5" s="85" t="s">
        <v>47</v>
      </c>
      <c r="C5" s="85" t="s">
        <v>73</v>
      </c>
      <c r="D5" s="87" t="s">
        <v>89</v>
      </c>
      <c r="E5" s="66" t="s">
        <v>75</v>
      </c>
      <c r="F5" s="85" t="s">
        <v>84</v>
      </c>
      <c r="G5" s="66" t="s">
        <v>27</v>
      </c>
    </row>
    <row r="6" spans="1:17" ht="84" customHeight="1" thickBot="1" x14ac:dyDescent="0.3">
      <c r="A6" s="86"/>
      <c r="B6" s="86"/>
      <c r="C6" s="86"/>
      <c r="D6" s="88"/>
      <c r="E6" s="67" t="s">
        <v>26</v>
      </c>
      <c r="F6" s="86"/>
      <c r="G6" s="67" t="s">
        <v>76</v>
      </c>
    </row>
    <row r="7" spans="1:17" ht="15.75" thickBot="1" x14ac:dyDescent="0.3">
      <c r="A7" s="28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17" ht="111" thickBot="1" x14ac:dyDescent="0.3">
      <c r="A8" s="27">
        <v>901</v>
      </c>
      <c r="B8" s="9" t="s">
        <v>46</v>
      </c>
      <c r="C8" s="19">
        <v>7047.9</v>
      </c>
      <c r="D8" s="19">
        <f>C8</f>
        <v>7047.9</v>
      </c>
      <c r="E8" s="19">
        <f t="shared" ref="E8:E15" si="0">D8-C8</f>
        <v>0</v>
      </c>
      <c r="F8" s="19">
        <v>4878.3999999999996</v>
      </c>
      <c r="G8" s="22">
        <f>F8/D8*100</f>
        <v>69.217781183047435</v>
      </c>
      <c r="J8" s="33"/>
      <c r="Q8" s="71"/>
    </row>
    <row r="9" spans="1:17" ht="85.9" customHeight="1" thickBot="1" x14ac:dyDescent="0.3">
      <c r="A9" s="27">
        <v>902</v>
      </c>
      <c r="B9" s="9" t="s">
        <v>45</v>
      </c>
      <c r="C9" s="19">
        <v>115672.87</v>
      </c>
      <c r="D9" s="19">
        <v>115642.87</v>
      </c>
      <c r="E9" s="19">
        <f t="shared" si="0"/>
        <v>-30</v>
      </c>
      <c r="F9" s="19">
        <v>74273.38</v>
      </c>
      <c r="G9" s="22">
        <f t="shared" ref="G9:G16" si="1">F9/D9*100</f>
        <v>64.226510462772154</v>
      </c>
      <c r="J9" s="33"/>
    </row>
    <row r="10" spans="1:17" ht="95.25" thickBot="1" x14ac:dyDescent="0.3">
      <c r="A10" s="27">
        <v>903</v>
      </c>
      <c r="B10" s="9" t="s">
        <v>44</v>
      </c>
      <c r="C10" s="19">
        <v>12930</v>
      </c>
      <c r="D10" s="19">
        <f t="shared" ref="D9:D15" si="2">C10</f>
        <v>12930</v>
      </c>
      <c r="E10" s="19">
        <f t="shared" si="0"/>
        <v>0</v>
      </c>
      <c r="F10" s="19">
        <v>9437.08</v>
      </c>
      <c r="G10" s="22">
        <f t="shared" si="1"/>
        <v>72.985924207269917</v>
      </c>
      <c r="J10" s="33"/>
    </row>
    <row r="11" spans="1:17" ht="111" thickBot="1" x14ac:dyDescent="0.3">
      <c r="A11" s="27">
        <v>904</v>
      </c>
      <c r="B11" s="9" t="s">
        <v>43</v>
      </c>
      <c r="C11" s="19">
        <v>77344.289999999994</v>
      </c>
      <c r="D11" s="19">
        <f t="shared" si="2"/>
        <v>77344.289999999994</v>
      </c>
      <c r="E11" s="19">
        <f t="shared" si="0"/>
        <v>0</v>
      </c>
      <c r="F11" s="19">
        <v>52860.08</v>
      </c>
      <c r="G11" s="22">
        <f t="shared" si="1"/>
        <v>68.3438686941208</v>
      </c>
      <c r="J11" s="33"/>
    </row>
    <row r="12" spans="1:17" ht="95.25" thickBot="1" x14ac:dyDescent="0.3">
      <c r="A12" s="27">
        <v>905</v>
      </c>
      <c r="B12" s="9" t="s">
        <v>42</v>
      </c>
      <c r="C12" s="19">
        <v>492135.73</v>
      </c>
      <c r="D12" s="19">
        <v>524117.77</v>
      </c>
      <c r="E12" s="19">
        <f t="shared" si="0"/>
        <v>31982.040000000037</v>
      </c>
      <c r="F12" s="19">
        <v>231841.97</v>
      </c>
      <c r="G12" s="22">
        <f t="shared" si="1"/>
        <v>44.234708928109804</v>
      </c>
      <c r="J12" s="33"/>
    </row>
    <row r="13" spans="1:17" ht="63.75" thickBot="1" x14ac:dyDescent="0.3">
      <c r="A13" s="27">
        <v>906</v>
      </c>
      <c r="B13" s="9" t="s">
        <v>41</v>
      </c>
      <c r="C13" s="19">
        <v>1589919.67</v>
      </c>
      <c r="D13" s="19">
        <v>1579304.38</v>
      </c>
      <c r="E13" s="19">
        <f t="shared" si="0"/>
        <v>-10615.290000000037</v>
      </c>
      <c r="F13" s="19">
        <v>1033981.74</v>
      </c>
      <c r="G13" s="22">
        <f t="shared" si="1"/>
        <v>65.470706793075578</v>
      </c>
      <c r="J13" s="33"/>
    </row>
    <row r="14" spans="1:17" ht="126.75" thickBot="1" x14ac:dyDescent="0.3">
      <c r="A14" s="27">
        <v>907</v>
      </c>
      <c r="B14" s="9" t="s">
        <v>64</v>
      </c>
      <c r="C14" s="19">
        <v>319293.13</v>
      </c>
      <c r="D14" s="19">
        <v>320142.34999999998</v>
      </c>
      <c r="E14" s="19">
        <f t="shared" si="0"/>
        <v>849.21999999997206</v>
      </c>
      <c r="F14" s="19">
        <v>242973.22</v>
      </c>
      <c r="G14" s="22">
        <f t="shared" si="1"/>
        <v>75.895369669148749</v>
      </c>
      <c r="J14" s="33"/>
    </row>
    <row r="15" spans="1:17" ht="111" thickBot="1" x14ac:dyDescent="0.3">
      <c r="A15" s="27">
        <v>910</v>
      </c>
      <c r="B15" s="9" t="s">
        <v>40</v>
      </c>
      <c r="C15" s="19">
        <v>3300</v>
      </c>
      <c r="D15" s="19">
        <f t="shared" si="2"/>
        <v>3300</v>
      </c>
      <c r="E15" s="19">
        <f t="shared" si="0"/>
        <v>0</v>
      </c>
      <c r="F15" s="19">
        <v>1996.02</v>
      </c>
      <c r="G15" s="22">
        <f t="shared" si="1"/>
        <v>60.485454545454544</v>
      </c>
      <c r="J15" s="33"/>
    </row>
    <row r="16" spans="1:17" ht="32.25" thickBot="1" x14ac:dyDescent="0.3">
      <c r="A16" s="27"/>
      <c r="B16" s="5" t="s">
        <v>28</v>
      </c>
      <c r="C16" s="20">
        <f>SUM(C8:C15)</f>
        <v>2617643.59</v>
      </c>
      <c r="D16" s="20">
        <f>SUM(D8:D15)</f>
        <v>2639829.56</v>
      </c>
      <c r="E16" s="20">
        <f>SUM(E8:E15)</f>
        <v>22185.969999999972</v>
      </c>
      <c r="F16" s="20">
        <f>SUM(F8:F15)</f>
        <v>1652241.89</v>
      </c>
      <c r="G16" s="23">
        <f t="shared" si="1"/>
        <v>62.588960857003208</v>
      </c>
      <c r="J16" s="33"/>
    </row>
    <row r="18" spans="3:6" x14ac:dyDescent="0.25">
      <c r="C18" s="33"/>
      <c r="D18" s="70"/>
      <c r="F18" s="70"/>
    </row>
    <row r="20" spans="3:6" x14ac:dyDescent="0.25">
      <c r="C20" s="33"/>
      <c r="F20" s="72"/>
    </row>
  </sheetData>
  <mergeCells count="7">
    <mergeCell ref="F1:G2"/>
    <mergeCell ref="A3:G4"/>
    <mergeCell ref="A5:A6"/>
    <mergeCell ref="B5:B6"/>
    <mergeCell ref="C5:C6"/>
    <mergeCell ref="D5:D6"/>
    <mergeCell ref="F5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workbookViewId="0">
      <selection activeCell="D11" sqref="D11"/>
    </sheetView>
  </sheetViews>
  <sheetFormatPr defaultRowHeight="15" x14ac:dyDescent="0.25"/>
  <cols>
    <col min="1" max="1" width="3.85546875" customWidth="1"/>
    <col min="2" max="2" width="42.140625" customWidth="1"/>
    <col min="3" max="3" width="16.28515625" customWidth="1"/>
    <col min="4" max="4" width="16.140625" customWidth="1"/>
    <col min="5" max="5" width="16.140625" hidden="1" customWidth="1"/>
    <col min="6" max="6" width="13.42578125" customWidth="1"/>
    <col min="7" max="7" width="16.7109375" customWidth="1"/>
    <col min="8" max="8" width="14.7109375" customWidth="1"/>
    <col min="10" max="10" width="17.85546875" customWidth="1"/>
  </cols>
  <sheetData>
    <row r="1" spans="1:10" x14ac:dyDescent="0.25">
      <c r="G1" s="82" t="s">
        <v>85</v>
      </c>
      <c r="H1" s="82"/>
    </row>
    <row r="2" spans="1:10" x14ac:dyDescent="0.25">
      <c r="G2" s="82"/>
      <c r="H2" s="82"/>
    </row>
    <row r="3" spans="1:10" x14ac:dyDescent="0.25">
      <c r="G3" s="89"/>
      <c r="H3" s="89"/>
    </row>
    <row r="4" spans="1:10" x14ac:dyDescent="0.25">
      <c r="A4" s="91" t="s">
        <v>86</v>
      </c>
      <c r="B4" s="91"/>
      <c r="C4" s="91"/>
      <c r="D4" s="91"/>
      <c r="E4" s="91"/>
      <c r="F4" s="91"/>
      <c r="G4" s="91"/>
      <c r="H4" s="91"/>
    </row>
    <row r="5" spans="1:10" x14ac:dyDescent="0.25">
      <c r="A5" s="91"/>
      <c r="B5" s="91"/>
      <c r="C5" s="91"/>
      <c r="D5" s="91"/>
      <c r="E5" s="91"/>
      <c r="F5" s="91"/>
      <c r="G5" s="91"/>
      <c r="H5" s="91"/>
    </row>
    <row r="6" spans="1:10" ht="35.25" customHeight="1" thickBot="1" x14ac:dyDescent="0.3">
      <c r="A6" s="92"/>
      <c r="B6" s="92"/>
      <c r="C6" s="92"/>
      <c r="D6" s="92"/>
      <c r="E6" s="92"/>
      <c r="F6" s="92"/>
      <c r="G6" s="92"/>
      <c r="H6" s="92"/>
    </row>
    <row r="7" spans="1:10" ht="78.599999999999994" customHeight="1" x14ac:dyDescent="0.25">
      <c r="A7" s="76" t="s">
        <v>29</v>
      </c>
      <c r="B7" s="76" t="s">
        <v>30</v>
      </c>
      <c r="C7" s="55" t="s">
        <v>74</v>
      </c>
      <c r="D7" s="13" t="s">
        <v>88</v>
      </c>
      <c r="E7" s="13" t="s">
        <v>38</v>
      </c>
      <c r="F7" s="8" t="s">
        <v>56</v>
      </c>
      <c r="G7" s="52" t="s">
        <v>87</v>
      </c>
      <c r="H7" s="8" t="s">
        <v>32</v>
      </c>
    </row>
    <row r="8" spans="1:10" ht="48.6" customHeight="1" x14ac:dyDescent="0.25">
      <c r="A8" s="77"/>
      <c r="B8" s="77"/>
      <c r="C8" s="77" t="s">
        <v>31</v>
      </c>
      <c r="D8" s="10" t="s">
        <v>31</v>
      </c>
      <c r="E8" s="10" t="s">
        <v>39</v>
      </c>
      <c r="F8" s="10" t="s">
        <v>26</v>
      </c>
      <c r="G8" s="53" t="s">
        <v>31</v>
      </c>
      <c r="H8" s="10" t="s">
        <v>33</v>
      </c>
    </row>
    <row r="9" spans="1:10" ht="16.5" thickBot="1" x14ac:dyDescent="0.3">
      <c r="A9" s="78"/>
      <c r="B9" s="78"/>
      <c r="C9" s="95"/>
      <c r="D9" s="11"/>
      <c r="E9" s="11"/>
      <c r="F9" s="11"/>
      <c r="G9" s="54"/>
      <c r="H9" s="11"/>
    </row>
    <row r="10" spans="1:10" ht="15.75" thickBot="1" x14ac:dyDescent="0.3">
      <c r="A10" s="24">
        <v>1</v>
      </c>
      <c r="B10" s="25">
        <v>2</v>
      </c>
      <c r="C10" s="25">
        <v>3</v>
      </c>
      <c r="D10" s="25">
        <v>4</v>
      </c>
      <c r="E10" s="25">
        <v>5</v>
      </c>
      <c r="F10" s="25">
        <v>5</v>
      </c>
      <c r="G10" s="25">
        <v>6</v>
      </c>
      <c r="H10" s="25">
        <v>7</v>
      </c>
    </row>
    <row r="11" spans="1:10" ht="49.15" customHeight="1" thickBot="1" x14ac:dyDescent="0.3">
      <c r="A11" s="12">
        <v>1</v>
      </c>
      <c r="B11" s="29" t="s">
        <v>50</v>
      </c>
      <c r="C11" s="42">
        <v>1319.31</v>
      </c>
      <c r="D11" s="42">
        <f>C11</f>
        <v>1319.31</v>
      </c>
      <c r="E11" s="42">
        <v>21450.799999999999</v>
      </c>
      <c r="F11" s="68">
        <f>D11-C11</f>
        <v>0</v>
      </c>
      <c r="G11" s="43">
        <v>902.66</v>
      </c>
      <c r="H11" s="42">
        <f>G11/D11*100</f>
        <v>68.419097861761074</v>
      </c>
      <c r="J11" s="33"/>
    </row>
    <row r="12" spans="1:10" ht="114" customHeight="1" thickBot="1" x14ac:dyDescent="0.3">
      <c r="A12" s="37">
        <v>2</v>
      </c>
      <c r="B12" s="38" t="s">
        <v>61</v>
      </c>
      <c r="C12" s="44">
        <v>15335.51</v>
      </c>
      <c r="D12" s="44">
        <v>15835.71</v>
      </c>
      <c r="E12" s="44">
        <v>21450.799999999999</v>
      </c>
      <c r="F12" s="68">
        <f>D12-C12</f>
        <v>500.19999999999891</v>
      </c>
      <c r="G12" s="43">
        <v>9209.07</v>
      </c>
      <c r="H12" s="44">
        <f>G12/D12*100</f>
        <v>58.153818174240371</v>
      </c>
      <c r="J12" s="33"/>
    </row>
    <row r="13" spans="1:10" ht="65.45" customHeight="1" thickBot="1" x14ac:dyDescent="0.3">
      <c r="A13" s="37">
        <v>3</v>
      </c>
      <c r="B13" s="38" t="s">
        <v>60</v>
      </c>
      <c r="C13" s="44">
        <v>34819.26</v>
      </c>
      <c r="D13" s="62">
        <v>34024.699999999997</v>
      </c>
      <c r="E13" s="45">
        <v>99371.5</v>
      </c>
      <c r="F13" s="68">
        <f>D13-C13</f>
        <v>-794.56000000000495</v>
      </c>
      <c r="G13" s="43">
        <v>14516.34</v>
      </c>
      <c r="H13" s="44">
        <f>G13/D13*100</f>
        <v>42.664123416224101</v>
      </c>
      <c r="J13" s="33"/>
    </row>
    <row r="14" spans="1:10" ht="65.45" customHeight="1" thickBot="1" x14ac:dyDescent="0.3">
      <c r="A14" s="93">
        <v>4</v>
      </c>
      <c r="B14" s="94" t="s">
        <v>51</v>
      </c>
      <c r="C14" s="90">
        <v>314986.46000000002</v>
      </c>
      <c r="D14" s="90">
        <v>304133.76000000001</v>
      </c>
      <c r="E14" s="45">
        <v>99371.5</v>
      </c>
      <c r="F14" s="90">
        <f>D14-C14</f>
        <v>-10852.700000000012</v>
      </c>
      <c r="G14" s="90">
        <v>169783</v>
      </c>
      <c r="H14" s="90">
        <f>G14/D14*100</f>
        <v>55.825108005109328</v>
      </c>
      <c r="J14" s="33"/>
    </row>
    <row r="15" spans="1:10" ht="15.75" hidden="1" customHeight="1" thickBot="1" x14ac:dyDescent="0.3">
      <c r="A15" s="93"/>
      <c r="B15" s="94"/>
      <c r="C15" s="90"/>
      <c r="D15" s="90"/>
      <c r="E15" s="42"/>
      <c r="F15" s="90"/>
      <c r="G15" s="90"/>
      <c r="H15" s="90"/>
    </row>
    <row r="16" spans="1:10" ht="80.45" customHeight="1" thickBot="1" x14ac:dyDescent="0.3">
      <c r="A16" s="14">
        <v>5</v>
      </c>
      <c r="B16" s="18" t="s">
        <v>65</v>
      </c>
      <c r="C16" s="46">
        <v>799.85</v>
      </c>
      <c r="D16" s="46">
        <f>C16</f>
        <v>799.85</v>
      </c>
      <c r="E16" s="47">
        <v>1357.5</v>
      </c>
      <c r="F16" s="46">
        <f>D16-C16</f>
        <v>0</v>
      </c>
      <c r="G16" s="46">
        <v>357.98</v>
      </c>
      <c r="H16" s="46">
        <f t="shared" ref="H16:H23" si="0">G16/D16*100</f>
        <v>44.755891729699322</v>
      </c>
      <c r="J16" s="33"/>
    </row>
    <row r="17" spans="1:12" ht="51.75" customHeight="1" thickBot="1" x14ac:dyDescent="0.3">
      <c r="A17" s="36">
        <v>6</v>
      </c>
      <c r="B17" s="18" t="s">
        <v>59</v>
      </c>
      <c r="C17" s="46">
        <v>13952.22</v>
      </c>
      <c r="D17" s="46">
        <f>C17</f>
        <v>13952.22</v>
      </c>
      <c r="E17" s="47"/>
      <c r="F17" s="46">
        <f>D17-C17</f>
        <v>0</v>
      </c>
      <c r="G17" s="46">
        <v>11717.43</v>
      </c>
      <c r="H17" s="46">
        <f t="shared" si="0"/>
        <v>83.982549013705352</v>
      </c>
      <c r="J17" s="33"/>
    </row>
    <row r="18" spans="1:12" ht="34.15" customHeight="1" thickBot="1" x14ac:dyDescent="0.3">
      <c r="A18" s="12">
        <v>7</v>
      </c>
      <c r="B18" s="29" t="s">
        <v>52</v>
      </c>
      <c r="C18" s="42">
        <v>43485.68</v>
      </c>
      <c r="D18" s="42">
        <v>43415.68</v>
      </c>
      <c r="E18" s="42">
        <v>11522.9</v>
      </c>
      <c r="F18" s="68">
        <f>D18-C18</f>
        <v>-70</v>
      </c>
      <c r="G18" s="42">
        <v>27137.85</v>
      </c>
      <c r="H18" s="42">
        <f t="shared" si="0"/>
        <v>62.507025111664724</v>
      </c>
      <c r="J18" s="33"/>
    </row>
    <row r="19" spans="1:12" ht="48" customHeight="1" thickBot="1" x14ac:dyDescent="0.3">
      <c r="A19" s="12">
        <v>8</v>
      </c>
      <c r="B19" s="32" t="s">
        <v>66</v>
      </c>
      <c r="C19" s="42">
        <v>1175.6400000000001</v>
      </c>
      <c r="D19" s="42">
        <v>3298.45</v>
      </c>
      <c r="E19" s="42">
        <v>100</v>
      </c>
      <c r="F19" s="68">
        <f>D19-C19</f>
        <v>2122.8099999999995</v>
      </c>
      <c r="G19" s="62">
        <v>2914.45</v>
      </c>
      <c r="H19" s="42">
        <f t="shared" si="0"/>
        <v>88.358168230532513</v>
      </c>
      <c r="J19" s="33"/>
    </row>
    <row r="20" spans="1:12" ht="110.25" customHeight="1" thickBot="1" x14ac:dyDescent="0.3">
      <c r="A20" s="12">
        <v>9</v>
      </c>
      <c r="B20" s="29" t="s">
        <v>67</v>
      </c>
      <c r="C20" s="42">
        <v>100</v>
      </c>
      <c r="D20" s="42">
        <v>100</v>
      </c>
      <c r="E20" s="42">
        <v>40550</v>
      </c>
      <c r="F20" s="68">
        <f t="shared" ref="F20:F26" si="1">D20-C20</f>
        <v>0</v>
      </c>
      <c r="G20" s="42">
        <v>18.97</v>
      </c>
      <c r="H20" s="42">
        <f t="shared" si="0"/>
        <v>18.97</v>
      </c>
      <c r="J20" s="33"/>
    </row>
    <row r="21" spans="1:12" ht="48.6" customHeight="1" thickBot="1" x14ac:dyDescent="0.3">
      <c r="A21" s="12">
        <v>10</v>
      </c>
      <c r="B21" s="38" t="s">
        <v>62</v>
      </c>
      <c r="C21" s="42">
        <v>1580303.32</v>
      </c>
      <c r="D21" s="42">
        <v>1569690.23</v>
      </c>
      <c r="E21" s="48">
        <v>1004567.5</v>
      </c>
      <c r="F21" s="68">
        <f t="shared" si="1"/>
        <v>-10613.090000000084</v>
      </c>
      <c r="G21" s="42">
        <v>1026954.23</v>
      </c>
      <c r="H21" s="42">
        <f t="shared" si="0"/>
        <v>65.424005983651938</v>
      </c>
      <c r="J21" s="33"/>
    </row>
    <row r="22" spans="1:12" ht="81" hidden="1" customHeight="1" thickBot="1" x14ac:dyDescent="0.3">
      <c r="A22" s="12">
        <v>11</v>
      </c>
      <c r="B22" s="29" t="s">
        <v>53</v>
      </c>
      <c r="C22" s="42"/>
      <c r="D22" s="42"/>
      <c r="E22" s="42">
        <v>50</v>
      </c>
      <c r="F22" s="68">
        <f t="shared" si="1"/>
        <v>0</v>
      </c>
      <c r="G22" s="42">
        <v>0</v>
      </c>
      <c r="H22" s="42" t="e">
        <f t="shared" si="0"/>
        <v>#DIV/0!</v>
      </c>
    </row>
    <row r="23" spans="1:12" ht="46.9" customHeight="1" thickBot="1" x14ac:dyDescent="0.3">
      <c r="A23" s="12">
        <v>11</v>
      </c>
      <c r="B23" s="29" t="s">
        <v>68</v>
      </c>
      <c r="C23" s="42">
        <v>146</v>
      </c>
      <c r="D23" s="42">
        <f>C23</f>
        <v>146</v>
      </c>
      <c r="E23" s="42">
        <v>148751.5</v>
      </c>
      <c r="F23" s="68">
        <f t="shared" si="1"/>
        <v>0</v>
      </c>
      <c r="G23" s="42">
        <v>130</v>
      </c>
      <c r="H23" s="42">
        <f t="shared" si="0"/>
        <v>89.041095890410958</v>
      </c>
      <c r="J23" s="33"/>
    </row>
    <row r="24" spans="1:12" ht="33" customHeight="1" thickBot="1" x14ac:dyDescent="0.3">
      <c r="A24" s="12">
        <v>12</v>
      </c>
      <c r="B24" s="32" t="s">
        <v>69</v>
      </c>
      <c r="C24" s="42">
        <v>268018.27</v>
      </c>
      <c r="D24" s="42">
        <v>269778.43</v>
      </c>
      <c r="E24" s="42">
        <v>500</v>
      </c>
      <c r="F24" s="68">
        <f>D24-C24</f>
        <v>1760.1599999999744</v>
      </c>
      <c r="G24" s="68">
        <v>204570.61</v>
      </c>
      <c r="H24" s="42">
        <f>G24/D24*100</f>
        <v>75.829120215430123</v>
      </c>
      <c r="J24" s="33"/>
    </row>
    <row r="25" spans="1:12" ht="41.25" customHeight="1" thickBot="1" x14ac:dyDescent="0.3">
      <c r="A25" s="12">
        <v>13</v>
      </c>
      <c r="B25" s="29" t="s">
        <v>70</v>
      </c>
      <c r="C25" s="42">
        <v>2957.99</v>
      </c>
      <c r="D25" s="42">
        <f>C25</f>
        <v>2957.99</v>
      </c>
      <c r="E25" s="42">
        <v>15505.9</v>
      </c>
      <c r="F25" s="68">
        <f t="shared" si="1"/>
        <v>0</v>
      </c>
      <c r="G25" s="68">
        <v>2546.86</v>
      </c>
      <c r="H25" s="42">
        <f t="shared" ref="H25:H27" si="2">G25/D25*100</f>
        <v>86.101034824323293</v>
      </c>
      <c r="J25" s="33"/>
      <c r="L25" s="70"/>
    </row>
    <row r="26" spans="1:12" ht="69" customHeight="1" thickBot="1" x14ac:dyDescent="0.3">
      <c r="A26" s="1">
        <v>14</v>
      </c>
      <c r="B26" s="9" t="s">
        <v>71</v>
      </c>
      <c r="C26" s="49">
        <v>44215.82</v>
      </c>
      <c r="D26" s="49">
        <v>43224.87</v>
      </c>
      <c r="E26" s="49">
        <v>1402.1</v>
      </c>
      <c r="F26" s="49">
        <f t="shared" si="1"/>
        <v>-990.94999999999709</v>
      </c>
      <c r="G26" s="49">
        <v>33186.379999999997</v>
      </c>
      <c r="H26" s="49">
        <f t="shared" si="2"/>
        <v>76.776124485741647</v>
      </c>
      <c r="J26" s="33"/>
    </row>
    <row r="27" spans="1:12" ht="69" customHeight="1" thickBot="1" x14ac:dyDescent="0.3">
      <c r="A27" s="27">
        <v>15</v>
      </c>
      <c r="B27" s="9" t="s">
        <v>54</v>
      </c>
      <c r="C27" s="49">
        <v>135936.03</v>
      </c>
      <c r="D27" s="49">
        <v>174733.24</v>
      </c>
      <c r="E27" s="49"/>
      <c r="F27" s="49">
        <f>D27-C27</f>
        <v>38797.209999999992</v>
      </c>
      <c r="G27" s="49">
        <v>31511.759999999998</v>
      </c>
      <c r="H27" s="49">
        <f t="shared" si="2"/>
        <v>18.034210319685023</v>
      </c>
      <c r="J27" s="33"/>
    </row>
    <row r="28" spans="1:12" ht="69" customHeight="1" thickBot="1" x14ac:dyDescent="0.3">
      <c r="A28" s="30">
        <v>16</v>
      </c>
      <c r="B28" s="3" t="s">
        <v>49</v>
      </c>
      <c r="C28" s="50">
        <v>1200</v>
      </c>
      <c r="D28" s="50">
        <v>1200</v>
      </c>
      <c r="E28" s="50"/>
      <c r="F28" s="50">
        <f>D28-C28</f>
        <v>0</v>
      </c>
      <c r="G28" s="50">
        <v>0</v>
      </c>
      <c r="H28" s="50">
        <f>G28/D28*100</f>
        <v>0</v>
      </c>
      <c r="J28" s="70"/>
    </row>
    <row r="29" spans="1:12" ht="54.75" customHeight="1" thickBot="1" x14ac:dyDescent="0.3">
      <c r="A29" s="34">
        <v>17</v>
      </c>
      <c r="B29" s="35" t="s">
        <v>57</v>
      </c>
      <c r="C29" s="39">
        <v>992.49</v>
      </c>
      <c r="D29" s="39">
        <v>1347.26</v>
      </c>
      <c r="E29" s="51"/>
      <c r="F29" s="68">
        <f>D29-C29</f>
        <v>354.77</v>
      </c>
      <c r="G29" s="39">
        <v>428.02</v>
      </c>
      <c r="H29" s="39">
        <f>G29/D29*100</f>
        <v>31.769665840298085</v>
      </c>
      <c r="J29" s="33"/>
    </row>
    <row r="30" spans="1:12" ht="54.75" customHeight="1" thickBot="1" x14ac:dyDescent="0.3">
      <c r="A30" s="56">
        <v>18</v>
      </c>
      <c r="B30" s="57" t="s">
        <v>58</v>
      </c>
      <c r="C30" s="58">
        <v>240</v>
      </c>
      <c r="D30" s="58">
        <v>2154.73</v>
      </c>
      <c r="E30" s="59"/>
      <c r="F30" s="68">
        <f>D30-C30</f>
        <v>1914.73</v>
      </c>
      <c r="G30" s="58">
        <v>25</v>
      </c>
      <c r="H30" s="58">
        <f>G30/D30*100</f>
        <v>1.1602381736922955</v>
      </c>
      <c r="J30" s="70"/>
    </row>
    <row r="31" spans="1:12" ht="21" customHeight="1" thickBot="1" x14ac:dyDescent="0.3">
      <c r="A31" s="1"/>
      <c r="B31" s="4" t="s">
        <v>34</v>
      </c>
      <c r="C31" s="40">
        <f>SUM(C11:C29)+C30</f>
        <v>2459983.85</v>
      </c>
      <c r="D31" s="40">
        <f t="shared" ref="D31:E31" si="3">SUM(D11:D29)+D30</f>
        <v>2482112.4300000002</v>
      </c>
      <c r="E31" s="40">
        <f t="shared" si="3"/>
        <v>1465952</v>
      </c>
      <c r="F31" s="40">
        <f>F11+F12+F13+F14+F16+F17+F18+F19+F20+F21+F23+F24+F25+F26+F27+F28+F29+F30</f>
        <v>22128.579999999867</v>
      </c>
      <c r="G31" s="40">
        <f>SUM(G11:G29)+G30</f>
        <v>1535910.6099999999</v>
      </c>
      <c r="H31" s="41">
        <f>G31/D31*100</f>
        <v>61.87917160545382</v>
      </c>
    </row>
    <row r="33" spans="3:7" x14ac:dyDescent="0.25">
      <c r="C33" s="17"/>
      <c r="D33" s="69"/>
    </row>
    <row r="34" spans="3:7" x14ac:dyDescent="0.25">
      <c r="D34" s="70"/>
      <c r="G34" s="70"/>
    </row>
    <row r="35" spans="3:7" x14ac:dyDescent="0.25">
      <c r="D35" s="60"/>
      <c r="G35" s="64"/>
    </row>
  </sheetData>
  <mergeCells count="12">
    <mergeCell ref="B7:B9"/>
    <mergeCell ref="G1:H3"/>
    <mergeCell ref="C14:C15"/>
    <mergeCell ref="D14:D15"/>
    <mergeCell ref="F14:F15"/>
    <mergeCell ref="G14:G15"/>
    <mergeCell ref="H14:H15"/>
    <mergeCell ref="A4:H6"/>
    <mergeCell ref="A14:A15"/>
    <mergeCell ref="B14:B15"/>
    <mergeCell ref="A7:A9"/>
    <mergeCell ref="C8:C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 </vt:lpstr>
      <vt:lpstr>Приложение 3</vt:lpstr>
      <vt:lpstr>'Приложение 1'!Заголовки_для_печати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419_1</dc:creator>
  <cp:lastModifiedBy>Мартыненко Виктория Викторовна</cp:lastModifiedBy>
  <cp:lastPrinted>2025-11-28T03:21:20Z</cp:lastPrinted>
  <dcterms:created xsi:type="dcterms:W3CDTF">2013-11-14T03:06:29Z</dcterms:created>
  <dcterms:modified xsi:type="dcterms:W3CDTF">2025-11-28T03:22:40Z</dcterms:modified>
</cp:coreProperties>
</file>